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181E8B35-72D5-49B5-AE53-75F502990EBB}" xr6:coauthVersionLast="47" xr6:coauthVersionMax="47" xr10:uidLastSave="{00000000-0000-0000-0000-000000000000}"/>
  <bookViews>
    <workbookView xWindow="-120" yWindow="-120" windowWidth="29040" windowHeight="17520" xr2:uid="{A5ECE3E7-53DE-43F0-96CB-077D55066DCE}"/>
  </bookViews>
  <sheets>
    <sheet name="Sheet1" sheetId="1" r:id="rId1"/>
  </sheets>
  <definedNames>
    <definedName name="_xlnm._FilterDatabase" localSheetId="0" hidden="1">Sheet1!$A$11:$I$436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<sst xmlns="http://schemas.openxmlformats.org/spreadsheetml/2006/main" count="474" uniqueCount="360">
  <si>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Spitalul Judetean de Urgenta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</si>
  <si>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</si>
  <si>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</si>
  <si>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</si>
  <si>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</si>
  <si>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</si>
  <si>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</si>
  <si>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</si>
  <si>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</si>
  <si>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</si>
  <si>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</si>
  <si>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</si>
  <si>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</si>
  <si>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</si>
  <si>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</si>
  <si>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</si>
  <si>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</si>
  <si>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</si>
  <si>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</si>
  <si>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</si>
  <si>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</si>
  <si>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</si>
  <si>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</si>
  <si>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</si>
  <si>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</si>
  <si>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</si>
  <si>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</si>
  <si>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</si>
  <si>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</si>
  <si>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</si>
  <si>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</si>
  <si>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</si>
  <si>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</si>
  <si>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</si>
  <si>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</si>
  <si>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</si>
  <si>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</si>
  <si>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</si>
  <si>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</si>
  <si>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</si>
  <si>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</si>
  <si>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</si>
  <si>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</si>
  <si>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</si>
  <si>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</si>
  <si>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</si>
  <si>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</si>
  <si>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</si>
  <si>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</si>
  <si>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</si>
  <si>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</si>
  <si>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</si>
  <si>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</si>
  <si>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</si>
  <si>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</si>
  <si>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</si>
  <si>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</si>
  <si>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</si>
  <si>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</si>
  <si>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</si>
  <si>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</si>
  <si>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</si>
  <si>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</si>
  <si>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</si>
  <si>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</si>
  <si>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</si>
  <si>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</si>
  <si>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</si>
  <si>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</si>
  <si>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</si>
  <si>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</si>
  <si>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</si>
  <si>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</si>
  <si>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</si>
  <si>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</si>
  <si>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</si>
  <si>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</si>
  <si>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</si>
  <si>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</si>
  <si>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</si>
  <si>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</si>
  <si>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</si>
  <si>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</si>
  <si>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</si>
  <si>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</si>
  <si>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</si>
  <si>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</si>
  <si>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</si>
  <si>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</si>
  <si>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</si>
  <si>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</si>
  <si>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</si>
  <si>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</si>
  <si>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</si>
  <si>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</si>
  <si>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</si>
  <si>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</si>
  <si>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</si>
  <si>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</si>
  <si>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</si>
  <si>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</si>
  <si>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</si>
  <si>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</si>
  <si>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</si>
  <si>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</si>
  <si>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</si>
  <si>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</si>
  <si>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</si>
  <si>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</si>
  <si>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</si>
  <si>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</si>
  <si>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</si>
  <si>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</si>
  <si>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</si>
  <si>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</si>
  <si>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</si>
  <si>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</si>
  <si>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</si>
  <si>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</si>
  <si>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</si>
  <si>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</si>
  <si>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</si>
  <si>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</si>
  <si>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</si>
  <si>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</si>
  <si>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</si>
  <si>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</si>
  <si>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</si>
  <si>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</si>
  <si>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</si>
  <si>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</si>
  <si>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</si>
  <si>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</si>
  <si>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</si>
  <si>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</si>
  <si>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</si>
  <si>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</si>
  <si>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</si>
  <si>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</si>
  <si>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</si>
  <si>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</si>
  <si>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</si>
  <si>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</si>
  <si>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</si>
  <si>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</si>
  <si>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</si>
  <si>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</si>
  <si>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</si>
  <si>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</si>
  <si>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</si>
  <si>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</si>
  <si>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</si>
  <si>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</si>
  <si>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</si>
  <si>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</si>
  <si>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</si>
  <si>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</si>
  <si>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</si>
  <si>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</si>
  <si>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</si>
  <si>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</si>
  <si>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</si>
  <si>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</si>
  <si>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</si>
  <si>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</si>
  <si>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</si>
  <si>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</si>
  <si>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</si>
  <si>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</si>
  <si>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</si>
  <si>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</si>
  <si>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</si>
  <si>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</si>
  <si>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</si>
  <si>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</si>
  <si>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</si>
  <si>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</si>
  <si>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</si>
  <si>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</si>
  <si>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</si>
  <si>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</si>
  <si>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</si>
  <si>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</si>
  <si>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</si>
  <si>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</si>
  <si>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</si>
  <si>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</si>
  <si>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</si>
  <si>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</si>
  <si>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</si>
  <si>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</si>
  <si>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</si>
  <si>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</si>
  <si>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</si>
  <si>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</si>
  <si>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</si>
  <si>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</si>
  <si>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</si>
  <si>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</si>
  <si>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</si>
  <si>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</si>
  <si>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</si>
  <si>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</si>
  <si>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</si>
  <si>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</si>
  <si>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</si>
  <si>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</si>
  <si>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</si>
  <si>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</si>
  <si>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</si>
  <si>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</si>
  <si>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</si>
  <si>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</si>
  <si>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</si>
  <si>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</si>
  <si>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</si>
  <si>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</si>
  <si>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</si>
  <si>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</si>
  <si>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</si>
  <si>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</si>
  <si>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</si>
  <si>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</si>
  <si>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</si>
  <si>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</si>
  <si>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</si>
  <si>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</si>
  <si>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</si>
  <si>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</si>
  <si>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</si>
  <si>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</si>
  <si>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</si>
  <si>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</si>
  <si>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</si>
  <si>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</si>
  <si>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</si>
  <si>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</si>
  <si>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</si>
  <si>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</si>
  <si>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</si>
  <si>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</si>
  <si>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</si>
  <si>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</si>
  <si>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</si>
  <si>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</si>
  <si>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</si>
  <si>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</si>
  <si>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</si>
  <si>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</si>
  <si>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</si>
  <si>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</si>
  <si>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</si>
  <si>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</si>
  <si>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</si>
  <si>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</si>
  <si>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</si>
  <si>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</si>
  <si>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</si>
  <si>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</si>
  <si>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</si>
  <si>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</si>
  <si>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</si>
  <si>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</si>
  <si>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</si>
  <si>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</si>
  <si>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</si>
  <si>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</si>
  <si>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</si>
  <si>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</si>
  <si>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</si>
  <si>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</si>
  <si>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</si>
  <si>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</si>
  <si>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</si>
  <si>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</si>
  <si>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</si>
  <si>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</si>
  <si>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</si>
  <si>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</si>
  <si>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</si>
  <si>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</si>
  <si>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</si>
  <si>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</si>
  <si>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</si>
  <si>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</si>
  <si>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</si>
  <si>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</si>
  <si>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</si>
  <si>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</si>
  <si>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</si>
  <si>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</si>
  <si>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</si>
  <si>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</si>
  <si>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</si>
  <si>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</si>
  <si>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</si>
  <si>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</si>
  <si>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</si>
  <si>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</si>
  <si>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</si>
  <si>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</si>
  <si>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</si>
  <si>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</si>
  <si>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</si>
  <si>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</si>
  <si>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</si>
  <si>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</si>
  <si>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</si>
  <si>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</si>
  <si>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</si>
  <si>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</si>
  <si>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</si>
  <si>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</si>
  <si>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</si>
  <si>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</si>
  <si>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</si>
  <si>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</si>
  <si>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</si>
  <si>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</si>
  <si>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</si>
  <si>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</si>
  <si>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</si>
  <si>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</si>
  <si>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</si>
  <si>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</si>
  <si>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</si>
  <si>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</si>
  <si>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</si>
  <si>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</si>
  <si>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</si>
  <si>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</si>
  <si>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</si>
  <si>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</si>
  <si>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</si>
  <si>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</si>
  <si>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</si>
  <si>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</si>
  <si>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</si>
  <si>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</si>
  <si>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</si>
  <si>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</si>
  <si>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</si>
  <si>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</si>
  <si>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</si>
  <si>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</si>
  <si>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</si>
  <si>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</si>
  <si>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</si>
  <si>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</si>
  <si>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</si>
  <si>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</si>
  <si>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</si>
  <si>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</si>
  <si>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1.2/16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</si>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</sst>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B20D16D7-F52A-4025-AFE3-D49237086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1A76-926E-4B5A-A3B7-A481A30101CE}">
  <sheetPr filterMode="1"/>
  <dimension ref="A1:I443"/>
  <sheetViews>
    <sheetView tabSelected="1" zoomScaleNormal="100" zoomScaleSheetLayoutView="100" workbookViewId="0">
      <selection activeCell="N11" sqref="N11"/>
    </sheetView>
  </sheetViews>
  <sheetFormatPr defaultRowHeight="15" x14ac:dyDescent="0.25"/>
  <cols>
    <col min="1" max="1" width="45.28515625" style="15" customWidth="1"/>
    <col min="2" max="2" width="10.7109375" style="12" customWidth="1"/>
    <col min="3" max="5" width="14" style="1" customWidth="1"/>
    <col min="6" max="6" width="12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347</v>
      </c>
      <c r="B1" s="9"/>
      <c r="C1" s="10"/>
      <c r="D1" s="11"/>
      <c r="E1" s="11"/>
      <c r="F1" s="11"/>
      <c r="G1" s="11"/>
      <c r="H1" s="11" t="s">
        <v>353</v>
      </c>
    </row>
    <row r="2" spans="1:9" x14ac:dyDescent="0.25">
      <c r="A2" s="14" t="s">
        <v>348</v>
      </c>
      <c r="B2" s="9"/>
      <c r="C2" s="10"/>
      <c r="D2" s="11"/>
      <c r="E2" s="11"/>
      <c r="F2" s="11"/>
      <c r="G2" s="11"/>
      <c r="H2" s="11" t="s">
        <v>349</v>
      </c>
    </row>
    <row r="3" spans="1:9" x14ac:dyDescent="0.25">
      <c r="A3" s="14" t="s">
        <v>350</v>
      </c>
      <c r="B3" s="9"/>
      <c r="C3" s="10"/>
      <c r="D3" s="11"/>
      <c r="E3" s="11"/>
      <c r="F3" s="11"/>
      <c r="G3" s="11"/>
      <c r="H3" s="11" t="s">
        <v>351</v>
      </c>
    </row>
    <row r="4" spans="1:9" x14ac:dyDescent="0.25">
      <c r="H4" s="2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2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6000000</v>
      </c>
      <c r="D12" s="19">
        <v>6900000</v>
      </c>
      <c r="E12" s="19">
        <v>6900000</v>
      </c>
      <c r="F12" s="19">
        <v>6900000</v>
      </c>
      <c r="G12" s="19">
        <v>6874920</v>
      </c>
      <c r="H12" s="19">
        <v>7318484</v>
      </c>
      <c r="I12" s="4">
        <f>SUM(C12:H12)</f>
        <v>40893404</v>
      </c>
    </row>
    <row r="13" spans="1:9" x14ac:dyDescent="0.25">
      <c r="A13" s="16" t="s">
        <v>7</v>
      </c>
      <c r="B13" s="18" t="s">
        <v>8</v>
      </c>
      <c r="C13" s="19">
        <v>3000000</v>
      </c>
      <c r="D13" s="19">
        <v>2300000</v>
      </c>
      <c r="E13" s="19">
        <v>2300000</v>
      </c>
      <c r="F13" s="19">
        <v>2300000</v>
      </c>
      <c r="G13" s="19">
        <v>2300000</v>
      </c>
      <c r="H13" s="19">
        <v>2665000</v>
      </c>
      <c r="I13" s="4">
        <f t="shared" ref="I13:I76" si="0">SUM(C13:H13)</f>
        <v>14865000</v>
      </c>
    </row>
    <row r="14" spans="1:9" ht="24.75" x14ac:dyDescent="0.25">
      <c r="A14" s="16" t="s">
        <v>9</v>
      </c>
      <c r="B14" s="18" t="s">
        <v>10</v>
      </c>
      <c r="C14" s="19">
        <v>3000000</v>
      </c>
      <c r="D14" s="19">
        <v>2300000</v>
      </c>
      <c r="E14" s="19">
        <v>2300000</v>
      </c>
      <c r="F14" s="19">
        <v>2300000</v>
      </c>
      <c r="G14" s="19">
        <v>2300000</v>
      </c>
      <c r="H14" s="19">
        <v>2665000</v>
      </c>
      <c r="I14" s="4">
        <f t="shared" si="0"/>
        <v>14865000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4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4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4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4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4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4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4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4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4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4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4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4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4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4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4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4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4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4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4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4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4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4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4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4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4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4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4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4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4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4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4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4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4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4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4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4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4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4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4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4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4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4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4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4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4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4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4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4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4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4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4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4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4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4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4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4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4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4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4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4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4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4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4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4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4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4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4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4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4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4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4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4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4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4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4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4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4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4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4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4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4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4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4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4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4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4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4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4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4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4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4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4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4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4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4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4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4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4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4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4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4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4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4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4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4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4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4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4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4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4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4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4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4">
        <f t="shared" si="1"/>
        <v>0</v>
      </c>
    </row>
    <row r="128" spans="1:9" ht="24.75" x14ac:dyDescent="0.25">
      <c r="A128" s="16" t="s">
        <v>124</v>
      </c>
      <c r="B128" s="18" t="s">
        <v>125</v>
      </c>
      <c r="C128" s="19">
        <v>3000000</v>
      </c>
      <c r="D128" s="19">
        <v>2300000</v>
      </c>
      <c r="E128" s="19">
        <v>2300000</v>
      </c>
      <c r="F128" s="19">
        <v>2300000</v>
      </c>
      <c r="G128" s="19">
        <v>2300000</v>
      </c>
      <c r="H128" s="19">
        <v>2665000</v>
      </c>
      <c r="I128" s="4">
        <f t="shared" si="1"/>
        <v>14865000</v>
      </c>
    </row>
    <row r="129" spans="1:9" ht="60.75" x14ac:dyDescent="0.25">
      <c r="A129" s="16" t="s">
        <v>126</v>
      </c>
      <c r="B129" s="18">
        <v>5101</v>
      </c>
      <c r="C129" s="19">
        <v>3000000</v>
      </c>
      <c r="D129" s="19">
        <v>2300000</v>
      </c>
      <c r="E129" s="19">
        <v>2300000</v>
      </c>
      <c r="F129" s="19">
        <v>2300000</v>
      </c>
      <c r="G129" s="19">
        <v>2300000</v>
      </c>
      <c r="H129" s="19">
        <v>2665000</v>
      </c>
      <c r="I129" s="4">
        <f t="shared" si="1"/>
        <v>14865000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4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4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4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4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4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4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4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4">
        <f t="shared" si="1"/>
        <v>0</v>
      </c>
    </row>
    <row r="138" spans="1:9" ht="24.75" x14ac:dyDescent="0.25">
      <c r="A138" s="16" t="s">
        <v>135</v>
      </c>
      <c r="B138" s="18">
        <v>510146</v>
      </c>
      <c r="C138" s="19">
        <v>3000000</v>
      </c>
      <c r="D138" s="19">
        <v>2300000</v>
      </c>
      <c r="E138" s="19">
        <v>2300000</v>
      </c>
      <c r="F138" s="19">
        <v>2300000</v>
      </c>
      <c r="G138" s="19">
        <v>2300000</v>
      </c>
      <c r="H138" s="19">
        <v>2665000</v>
      </c>
      <c r="I138" s="4">
        <f t="shared" si="1"/>
        <v>14865000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4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4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4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4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4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4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4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4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4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4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4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4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4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4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4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4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4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4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4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4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4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4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4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4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4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4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4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4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4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4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4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4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4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4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4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4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4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4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4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4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4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4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4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4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4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4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4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4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4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4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4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4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4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4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4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4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4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4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4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4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4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4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3000000</v>
      </c>
      <c r="D201" s="19">
        <v>4600000</v>
      </c>
      <c r="E201" s="19">
        <v>4600000</v>
      </c>
      <c r="F201" s="19">
        <v>4600000</v>
      </c>
      <c r="G201" s="19">
        <v>4574920</v>
      </c>
      <c r="H201" s="19">
        <v>4653484</v>
      </c>
      <c r="I201" s="4">
        <f t="shared" si="2"/>
        <v>26028404</v>
      </c>
    </row>
    <row r="202" spans="1:9" ht="24.75" x14ac:dyDescent="0.25">
      <c r="A202" s="16" t="s">
        <v>209</v>
      </c>
      <c r="B202" s="18" t="s">
        <v>210</v>
      </c>
      <c r="C202" s="19">
        <v>3000000</v>
      </c>
      <c r="D202" s="19">
        <v>4600000</v>
      </c>
      <c r="E202" s="19">
        <v>4600000</v>
      </c>
      <c r="F202" s="19">
        <v>4600000</v>
      </c>
      <c r="G202" s="19">
        <v>4600000</v>
      </c>
      <c r="H202" s="19">
        <v>4600000</v>
      </c>
      <c r="I202" s="4">
        <f t="shared" si="2"/>
        <v>26000000</v>
      </c>
    </row>
    <row r="203" spans="1:9" ht="24.75" x14ac:dyDescent="0.25">
      <c r="A203" s="16" t="s">
        <v>211</v>
      </c>
      <c r="B203" s="18">
        <v>5102</v>
      </c>
      <c r="C203" s="19">
        <v>3000000</v>
      </c>
      <c r="D203" s="19">
        <v>4600000</v>
      </c>
      <c r="E203" s="19">
        <v>4600000</v>
      </c>
      <c r="F203" s="19">
        <v>4600000</v>
      </c>
      <c r="G203" s="19">
        <v>4600000</v>
      </c>
      <c r="H203" s="19">
        <v>4600000</v>
      </c>
      <c r="I203" s="4">
        <f t="shared" si="2"/>
        <v>26000000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4">
        <f t="shared" si="2"/>
        <v>0</v>
      </c>
    </row>
    <row r="205" spans="1:9" ht="24.75" x14ac:dyDescent="0.25">
      <c r="A205" s="16" t="s">
        <v>213</v>
      </c>
      <c r="B205" s="18">
        <v>510228</v>
      </c>
      <c r="C205" s="19">
        <v>3000000</v>
      </c>
      <c r="D205" s="19">
        <v>4600000</v>
      </c>
      <c r="E205" s="19">
        <v>4600000</v>
      </c>
      <c r="F205" s="19">
        <v>4600000</v>
      </c>
      <c r="G205" s="19">
        <v>4600000</v>
      </c>
      <c r="H205" s="19">
        <v>4600000</v>
      </c>
      <c r="I205" s="4">
        <f t="shared" ref="I205:I268" si="3">SUM(C205:H205)</f>
        <v>26000000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4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4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4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4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4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4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4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4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4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4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4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4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4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4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4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4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4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4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4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4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4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4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4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4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4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4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4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4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4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4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4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4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4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4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4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4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4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4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4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4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4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4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4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4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4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4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4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4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4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4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4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4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4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4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4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4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4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4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4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4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4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4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4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4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4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4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4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4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4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4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4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4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4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4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4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4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4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4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4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4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4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4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4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4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4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4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4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4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4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4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4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4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4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4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4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4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4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4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4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4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4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4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4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4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4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4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4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4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4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4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4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4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4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4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4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4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4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4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4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4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4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4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4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4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4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4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4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4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4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4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4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4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4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4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4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4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4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4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4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4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4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4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4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4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4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4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4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4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4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4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4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4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4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4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4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4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4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4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4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4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4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4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4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4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4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4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4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4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4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4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4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4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4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4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4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4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4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4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4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4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4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4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4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4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4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4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4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4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4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4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4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4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4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4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4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4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4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4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4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53484</v>
      </c>
      <c r="I405" s="4">
        <f t="shared" si="6"/>
        <v>53484</v>
      </c>
    </row>
    <row r="406" spans="1:9" ht="24.75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53484</v>
      </c>
      <c r="I406" s="4">
        <f t="shared" si="6"/>
        <v>53484</v>
      </c>
    </row>
    <row r="407" spans="1:9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53484</v>
      </c>
      <c r="I407" s="4">
        <f t="shared" si="6"/>
        <v>53484</v>
      </c>
    </row>
    <row r="408" spans="1:9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53484</v>
      </c>
      <c r="I408" s="4">
        <f t="shared" si="6"/>
        <v>53484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4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4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4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4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4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4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4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4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4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4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4">
        <f t="shared" si="6"/>
        <v>0</v>
      </c>
    </row>
    <row r="420" spans="1:9" ht="24.75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-25080</v>
      </c>
      <c r="H420" s="19">
        <v>0</v>
      </c>
      <c r="I420" s="4">
        <f t="shared" si="6"/>
        <v>-25080</v>
      </c>
    </row>
    <row r="421" spans="1:9" ht="24.75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-25080</v>
      </c>
      <c r="H421" s="19">
        <v>0</v>
      </c>
      <c r="I421" s="4">
        <f t="shared" si="6"/>
        <v>-25080</v>
      </c>
    </row>
    <row r="422" spans="1:9" ht="24.75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-25080</v>
      </c>
      <c r="H422" s="19">
        <v>0</v>
      </c>
      <c r="I422" s="4">
        <f t="shared" si="6"/>
        <v>-25080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4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4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4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4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4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4">
        <f t="shared" si="6"/>
        <v>0</v>
      </c>
    </row>
    <row r="429" spans="1:9" ht="24.75" x14ac:dyDescent="0.25">
      <c r="A429" s="16" t="s">
        <v>334</v>
      </c>
      <c r="B429" s="18">
        <v>51</v>
      </c>
      <c r="C429" s="19">
        <v>6000000</v>
      </c>
      <c r="D429" s="19">
        <v>6900000</v>
      </c>
      <c r="E429" s="19">
        <v>6900000</v>
      </c>
      <c r="F429" s="19">
        <v>6900000</v>
      </c>
      <c r="G429" s="19">
        <v>6900000</v>
      </c>
      <c r="H429" s="19">
        <v>7265000</v>
      </c>
      <c r="I429" s="4">
        <f t="shared" si="6"/>
        <v>40865000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4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4">
        <f t="shared" si="6"/>
        <v>0</v>
      </c>
    </row>
    <row r="432" spans="1:9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-25080</v>
      </c>
      <c r="H432" s="19">
        <v>0</v>
      </c>
      <c r="I432" s="4">
        <f t="shared" si="6"/>
        <v>-25080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4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6000000</v>
      </c>
      <c r="D434" s="19">
        <v>6900000</v>
      </c>
      <c r="E434" s="19">
        <v>6900000</v>
      </c>
      <c r="F434" s="19">
        <v>6900000</v>
      </c>
      <c r="G434" s="19">
        <v>6900000</v>
      </c>
      <c r="H434" s="19">
        <v>7265000</v>
      </c>
      <c r="I434" s="4">
        <f t="shared" si="6"/>
        <v>40865000</v>
      </c>
    </row>
    <row r="435" spans="1:9" ht="24.75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-25080</v>
      </c>
      <c r="H435" s="19">
        <v>0</v>
      </c>
      <c r="I435" s="4">
        <f t="shared" si="6"/>
        <v>-25080</v>
      </c>
    </row>
    <row r="436" spans="1:9" ht="24.75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-25080</v>
      </c>
      <c r="H436" s="19">
        <v>0</v>
      </c>
      <c r="I436" s="4">
        <f t="shared" si="6"/>
        <v>-25080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4"/>
      <c r="G438" s="3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5"/>
      <c r="B440" s="8"/>
      <c r="C440" s="6"/>
      <c r="D440" s="6"/>
      <c r="E440" s="6"/>
      <c r="F440" s="7"/>
      <c r="G440" s="7"/>
      <c r="H440" s="7"/>
    </row>
    <row r="441" spans="1:9" x14ac:dyDescent="0.25">
      <c r="A441" s="5"/>
      <c r="B441" s="8"/>
      <c r="C441" s="6"/>
      <c r="D441" s="6"/>
      <c r="E441"/>
      <c r="F441" s="7"/>
      <c r="G441" s="7"/>
      <c r="H441" s="7"/>
    </row>
    <row r="442" spans="1:9" x14ac:dyDescent="0.25">
      <c r="A442" s="17" t="s">
        <v>345</v>
      </c>
      <c r="B442" s="8"/>
      <c r="C442" s="6"/>
      <c r="D442" s="6"/>
      <c r="E442"/>
      <c r="F442" s="7"/>
      <c r="G442" s="7"/>
      <c r="H442" s="7"/>
    </row>
    <row r="443" spans="1:9" x14ac:dyDescent="0.25">
      <c r="A443" s="17" t="s">
        <v>346</v>
      </c>
      <c r="B443" s="8"/>
      <c r="C443" s="6"/>
      <c r="D443" s="6"/>
      <c r="E443"/>
      <c r="F443" s="7"/>
      <c r="G443" s="7"/>
      <c r="H443" s="7"/>
    </row>
  </sheetData>
  <autoFilter ref="A11:I436" xr:uid="{B4A81A76-926E-4B5A-A3B7-A481A30101CE}">
    <filterColumn colId="8">
      <filters>
        <filter val="14.865.000"/>
        <filter val="-25.080"/>
        <filter val="26.000.000"/>
        <filter val="26.028.404"/>
        <filter val="40.865.000"/>
        <filter val="40.893.404"/>
        <filter val="53.484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2026-03-31T07:51:42Z</cp:lastPrinted>
  <dcterms:created xsi:type="dcterms:W3CDTF">2026-03-23T11:52:14Z</dcterms:created>
  <dcterms:modified xsi:type="dcterms:W3CDTF">2026-03-31T07:51:47Z</dcterms:modified>
</cp:coreProperties>
</file>